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Лист1!$A$1:$Q$31</definedName>
  </definedNames>
  <calcPr calcId="124519"/>
</workbook>
</file>

<file path=xl/calcChain.xml><?xml version="1.0" encoding="utf-8"?>
<calcChain xmlns="http://schemas.openxmlformats.org/spreadsheetml/2006/main">
  <c r="N23" i="1"/>
  <c r="L23"/>
  <c r="P12"/>
  <c r="Q12" s="1"/>
  <c r="P13"/>
  <c r="P14"/>
  <c r="Q14" s="1"/>
  <c r="P15"/>
  <c r="P16"/>
  <c r="Q16" s="1"/>
  <c r="P17"/>
  <c r="Q17" s="1"/>
  <c r="P18"/>
  <c r="P19"/>
  <c r="Q19" s="1"/>
  <c r="P20"/>
  <c r="Q20" s="1"/>
  <c r="P21"/>
  <c r="Q21" s="1"/>
  <c r="P22"/>
  <c r="Q22" s="1"/>
  <c r="P11"/>
  <c r="Q13"/>
  <c r="Q15"/>
  <c r="Q18"/>
  <c r="O12"/>
  <c r="O13"/>
  <c r="O14"/>
  <c r="O15"/>
  <c r="O16"/>
  <c r="O17"/>
  <c r="O18"/>
  <c r="O19"/>
  <c r="O20"/>
  <c r="O21"/>
  <c r="O22"/>
  <c r="O11"/>
  <c r="K18"/>
  <c r="K19"/>
  <c r="K20"/>
  <c r="K21"/>
  <c r="K22"/>
  <c r="K13"/>
  <c r="K14"/>
  <c r="K15"/>
  <c r="K16"/>
  <c r="K12"/>
  <c r="K11"/>
  <c r="M21"/>
  <c r="M11"/>
  <c r="M12"/>
  <c r="M13"/>
  <c r="M14"/>
  <c r="M15"/>
  <c r="M19"/>
  <c r="M20"/>
  <c r="M22"/>
  <c r="M16"/>
  <c r="M17"/>
  <c r="M18"/>
  <c r="M23" l="1"/>
  <c r="O23"/>
  <c r="P23"/>
  <c r="Q11"/>
  <c r="Q23" s="1"/>
  <c r="K23"/>
</calcChain>
</file>

<file path=xl/sharedStrings.xml><?xml version="1.0" encoding="utf-8"?>
<sst xmlns="http://schemas.openxmlformats.org/spreadsheetml/2006/main" count="90" uniqueCount="57">
  <si>
    <t>Додаток 7</t>
  </si>
  <si>
    <t>до наказу МОЗ України 22.03.2013 №232</t>
  </si>
  <si>
    <t>(у редакції наказу МОЗ України від 31.03.2015</t>
  </si>
  <si>
    <t>№194)</t>
  </si>
  <si>
    <t>АКТ</t>
  </si>
  <si>
    <t>списання виробничіх запасів, матеріалів, медикаментів та інших запасів отриманих шляхом централізованого постачання</t>
  </si>
  <si>
    <t>Луганський обласний протитуберкульозний диспансер відділення №1</t>
  </si>
  <si>
    <t>(Щотижня)</t>
  </si>
  <si>
    <t>Постачальник</t>
  </si>
  <si>
    <t>КПКВ</t>
  </si>
  <si>
    <t>Торгівельна  назва</t>
  </si>
  <si>
    <t>Наказ МОЗ</t>
  </si>
  <si>
    <t>Од. виміру</t>
  </si>
  <si>
    <t>Серія</t>
  </si>
  <si>
    <t>Термін придатності</t>
  </si>
  <si>
    <t>Ціна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</si>
  <si>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</si>
  <si>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</si>
  <si>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</si>
  <si>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</si>
  <si>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Кіл-ть</t>
  </si>
  <si>
    <t>Сума</t>
  </si>
  <si>
    <t>ДП "Укрмедпостач"</t>
  </si>
  <si>
    <t>Ізоніазид 0,3 №100 Фармасьютикал с Лімітед,Індія</t>
  </si>
  <si>
    <t>707 від 14.07.2016</t>
  </si>
  <si>
    <t xml:space="preserve">таб </t>
  </si>
  <si>
    <t>EIW603A</t>
  </si>
  <si>
    <t>ДП "Укрвакцина"</t>
  </si>
  <si>
    <t>Авелокс 400мг №5 Байєр Шерінг Фарма АГ,Німеччина</t>
  </si>
  <si>
    <t>1013 від26.12.14</t>
  </si>
  <si>
    <t>BXGXTK1</t>
  </si>
  <si>
    <t>Канаміцин 1,0 фл.№1,ВАТ "Київмедпрепарад"</t>
  </si>
  <si>
    <t>1012 від 16.12.14</t>
  </si>
  <si>
    <t>фл</t>
  </si>
  <si>
    <t>102868</t>
  </si>
  <si>
    <t>Капреоміцин 1г,  №1,</t>
  </si>
  <si>
    <t>371 від 21.04.16</t>
  </si>
  <si>
    <t>Л-Флокс 500мг №50 Лімітед,Індія</t>
  </si>
  <si>
    <t>ELB 5402A</t>
  </si>
  <si>
    <t>ПАСК натрієва сіль, по 5,52г., №25,АТ "Олайнфарм ",Латвія</t>
  </si>
  <si>
    <t>гр</t>
  </si>
  <si>
    <t>2071114</t>
  </si>
  <si>
    <t>Пайзіна 500мг№100 ,Люпін Лімітед,Індія</t>
  </si>
  <si>
    <t>1013 від 26.12.14</t>
  </si>
  <si>
    <t>А 500426</t>
  </si>
  <si>
    <t>Протомід-табл. 250мг№100,ТОФ "Люмьєр Фарма"</t>
  </si>
  <si>
    <t>Циклорін- 250мг. № 40 капс.Люпін Лімітед, Індія</t>
  </si>
  <si>
    <t>А 500266</t>
  </si>
  <si>
    <t>РАЗОМ: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</si>
  <si>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Нужний Р.А.</t>
    </r>
  </si>
  <si>
    <t>Головний бухгалтер                                    Катасон Т.С.</t>
  </si>
  <si>
    <t>тел.відповідальної особи 0954195024</t>
  </si>
  <si>
    <t>Левомак 500мг №5,Маклеодс Фармасьютікалс Лімітед,Індія</t>
  </si>
  <si>
    <t>Протомід-250мг № 50,ТОФ "Люмьєр Фарма"</t>
  </si>
  <si>
    <t>ЕРС1401А</t>
  </si>
  <si>
    <t xml:space="preserve">891 від 09.12.11 </t>
  </si>
  <si>
    <t>на 05.12.2016 року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</si>
</sst>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2" fillId="0" borderId="2" xfId="0" applyFont="1" applyBorder="1"/>
    <xf numFmtId="0" fontId="5" fillId="0" borderId="0" xfId="0" applyFont="1"/>
    <xf numFmtId="0" fontId="9" fillId="0" borderId="0" xfId="0" applyFont="1"/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12" fillId="0" borderId="1" xfId="1" applyFont="1" applyBorder="1" applyAlignment="1">
      <alignment horizontal="center" wrapText="1"/>
    </xf>
    <xf numFmtId="0" fontId="12" fillId="0" borderId="2" xfId="1" applyFont="1" applyBorder="1" applyAlignment="1">
      <alignment horizontal="center" wrapText="1"/>
    </xf>
    <xf numFmtId="14" fontId="11" fillId="0" borderId="2" xfId="1" applyNumberFormat="1" applyFont="1" applyBorder="1" applyAlignment="1">
      <alignment horizontal="center" wrapText="1"/>
    </xf>
    <xf numFmtId="0" fontId="11" fillId="0" borderId="1" xfId="1" applyFont="1" applyBorder="1" applyAlignment="1">
      <alignment horizontal="left" wrapText="1"/>
    </xf>
    <xf numFmtId="0" fontId="14" fillId="0" borderId="0" xfId="0" applyFont="1"/>
    <xf numFmtId="1" fontId="12" fillId="0" borderId="1" xfId="1" applyNumberFormat="1" applyFont="1" applyFill="1" applyBorder="1" applyAlignment="1" applyProtection="1">
      <alignment shrinkToFit="1"/>
    </xf>
    <xf numFmtId="0" fontId="13" fillId="0" borderId="2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2" fillId="0" borderId="1" xfId="0" applyFont="1" applyBorder="1" applyAlignment="1">
      <alignment wrapText="1"/>
    </xf>
    <xf numFmtId="0" fontId="5" fillId="0" borderId="0" xfId="0" applyFont="1" applyAlignment="1">
      <alignment horizontal="left"/>
    </xf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12" fillId="0" borderId="1" xfId="1" applyFont="1" applyBorder="1" applyAlignment="1">
      <alignment wrapText="1"/>
    </xf>
    <xf numFmtId="2" fontId="12" fillId="0" borderId="1" xfId="1" applyNumberFormat="1" applyFont="1" applyBorder="1" applyAlignment="1">
      <alignment wrapText="1"/>
    </xf>
    <xf numFmtId="0" fontId="12" fillId="0" borderId="1" xfId="1" applyNumberFormat="1" applyFont="1" applyFill="1" applyBorder="1" applyAlignment="1" applyProtection="1">
      <alignment shrinkToFit="1"/>
    </xf>
    <xf numFmtId="0" fontId="12" fillId="0" borderId="1" xfId="1" applyNumberFormat="1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1" xfId="1" applyNumberFormat="1" applyFont="1" applyFill="1" applyBorder="1" applyAlignment="1" applyProtection="1">
      <alignment wrapText="1"/>
    </xf>
    <xf numFmtId="2" fontId="12" fillId="0" borderId="2" xfId="1" applyNumberFormat="1" applyFont="1" applyFill="1" applyBorder="1" applyAlignment="1" applyProtection="1">
      <alignment shrinkToFit="1"/>
    </xf>
    <xf numFmtId="0" fontId="5" fillId="0" borderId="0" xfId="0" applyFont="1" applyAlignment="1">
      <alignment horizontal="left"/>
    </xf>
    <xf numFmtId="0" fontId="6" fillId="0" borderId="1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32"/>
  <sheetViews>
    <sheetView tabSelected="1" view="pageBreakPreview" topLeftCell="A16" zoomScale="96" zoomScaleSheetLayoutView="96" workbookViewId="0">
      <selection activeCell="A17" sqref="A17:XFD17"/>
    </sheetView>
  </sheetViews>
  <sheetFormatPr defaultRowHeight="15"/>
  <cols>
    <col min="1" max="1" width="0.85546875" customWidth="1"/>
    <col min="2" max="2" width="15.85546875" customWidth="1"/>
    <col min="3" max="3" width="8.1406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5703125" style="1" customWidth="1"/>
    <col min="9" max="9" width="9.140625" style="1" customWidth="1"/>
    <col min="10" max="10" width="9.140625" customWidth="1"/>
    <col min="11" max="11" width="11.42578125" customWidth="1"/>
    <col min="12" max="12" width="10.5703125" style="1" customWidth="1"/>
    <col min="13" max="13" width="11.85546875" style="1" customWidth="1"/>
    <col min="14" max="14" width="8.5703125" customWidth="1"/>
    <col min="15" max="15" width="11.140625" customWidth="1"/>
    <col min="16" max="16" width="11.42578125" customWidth="1"/>
    <col min="17" max="17" width="14.28515625" customWidth="1"/>
  </cols>
  <sheetData>
    <row r="1" spans="2:18" s="1" customFormat="1">
      <c r="O1" s="39" t="s">
        <v>0</v>
      </c>
      <c r="P1" s="39"/>
      <c r="Q1" s="2"/>
    </row>
    <row r="2" spans="2:18" s="1" customFormat="1">
      <c r="O2" s="40" t="s">
        <v>1</v>
      </c>
      <c r="P2" s="40"/>
      <c r="Q2" s="40"/>
    </row>
    <row r="3" spans="2:18" s="1" customFormat="1">
      <c r="O3" s="41" t="s">
        <v>2</v>
      </c>
      <c r="P3" s="41"/>
      <c r="Q3" s="41"/>
    </row>
    <row r="4" spans="2:18">
      <c r="B4" s="1"/>
      <c r="C4" s="1"/>
      <c r="D4" s="1"/>
      <c r="G4" s="1"/>
      <c r="J4" s="1"/>
      <c r="K4" s="1"/>
      <c r="N4" s="1"/>
      <c r="O4" s="7" t="s">
        <v>3</v>
      </c>
      <c r="P4" s="7"/>
      <c r="Q4" s="7"/>
      <c r="R4" s="1"/>
    </row>
    <row r="5" spans="2:18" ht="15.75">
      <c r="B5" s="2"/>
      <c r="C5" s="42" t="s">
        <v>4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2"/>
      <c r="R5" s="1"/>
    </row>
    <row r="6" spans="2:18" ht="15.75">
      <c r="B6" s="2"/>
      <c r="C6" s="42" t="s">
        <v>5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2"/>
      <c r="R6" s="1"/>
    </row>
    <row r="7" spans="2:18" ht="15.75">
      <c r="B7" s="2"/>
      <c r="C7" s="43" t="s">
        <v>56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6"/>
      <c r="R7" s="1"/>
    </row>
    <row r="8" spans="2:18">
      <c r="B8" s="2"/>
      <c r="C8" s="2"/>
      <c r="D8" s="44" t="s">
        <v>6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3"/>
      <c r="Q8" s="6" t="s">
        <v>7</v>
      </c>
      <c r="R8" s="1"/>
    </row>
    <row r="9" spans="2:18" ht="38.25" customHeight="1">
      <c r="B9" s="45" t="s">
        <v>8</v>
      </c>
      <c r="C9" s="45" t="s">
        <v>9</v>
      </c>
      <c r="D9" s="33" t="s">
        <v>10</v>
      </c>
      <c r="E9" s="34" t="s">
        <v>11</v>
      </c>
      <c r="F9" s="34" t="s">
        <v>12</v>
      </c>
      <c r="G9" s="33" t="s">
        <v>13</v>
      </c>
      <c r="H9" s="34" t="s">
        <v>14</v>
      </c>
      <c r="I9" s="34" t="s">
        <v>15</v>
      </c>
      <c r="J9" s="33" t="s">
        <v>16</v>
      </c>
      <c r="K9" s="33"/>
      <c r="L9" s="36" t="s">
        <v>17</v>
      </c>
      <c r="M9" s="37"/>
      <c r="N9" s="33" t="s">
        <v>18</v>
      </c>
      <c r="O9" s="33"/>
      <c r="P9" s="33" t="s">
        <v>19</v>
      </c>
      <c r="Q9" s="33"/>
      <c r="R9" s="1"/>
    </row>
    <row r="10" spans="2:18">
      <c r="B10" s="45"/>
      <c r="C10" s="45"/>
      <c r="D10" s="33"/>
      <c r="E10" s="35"/>
      <c r="F10" s="35"/>
      <c r="G10" s="33"/>
      <c r="H10" s="35"/>
      <c r="I10" s="35"/>
      <c r="J10" s="4" t="s">
        <v>20</v>
      </c>
      <c r="K10" s="4" t="s">
        <v>21</v>
      </c>
      <c r="L10" s="4" t="s">
        <v>20</v>
      </c>
      <c r="M10" s="4" t="s">
        <v>21</v>
      </c>
      <c r="N10" s="4" t="s">
        <v>20</v>
      </c>
      <c r="O10" s="4" t="s">
        <v>21</v>
      </c>
      <c r="P10" s="4" t="s">
        <v>20</v>
      </c>
      <c r="Q10" s="4" t="s">
        <v>21</v>
      </c>
      <c r="R10" s="1"/>
    </row>
    <row r="11" spans="2:18" s="1" customFormat="1" ht="56.25">
      <c r="B11" s="20" t="s">
        <v>22</v>
      </c>
      <c r="C11" s="8">
        <v>2301400</v>
      </c>
      <c r="D11" s="15" t="s">
        <v>23</v>
      </c>
      <c r="E11" s="13" t="s">
        <v>24</v>
      </c>
      <c r="F11" s="13" t="s">
        <v>25</v>
      </c>
      <c r="G11" s="12" t="s">
        <v>26</v>
      </c>
      <c r="H11" s="14">
        <v>43890</v>
      </c>
      <c r="I11" s="13">
        <v>0.41980000000000001</v>
      </c>
      <c r="J11" s="24">
        <v>552</v>
      </c>
      <c r="K11" s="24">
        <f>SUM(J11*I11)</f>
        <v>231.7296</v>
      </c>
      <c r="L11" s="27"/>
      <c r="M11" s="25">
        <f t="shared" ref="M11:M15" si="0">SUM(L11*I11)</f>
        <v>0</v>
      </c>
      <c r="N11" s="24">
        <v>48</v>
      </c>
      <c r="O11" s="25">
        <f>N11*I11</f>
        <v>20.150400000000001</v>
      </c>
      <c r="P11" s="24">
        <f>J11+L11-N11</f>
        <v>504</v>
      </c>
      <c r="Q11" s="25">
        <f>SUM(P11*I11)</f>
        <v>211.57920000000001</v>
      </c>
      <c r="R11" s="16"/>
    </row>
    <row r="12" spans="2:18" ht="48" customHeight="1">
      <c r="B12" s="20" t="s">
        <v>27</v>
      </c>
      <c r="C12" s="8">
        <v>2301400</v>
      </c>
      <c r="D12" s="19" t="s">
        <v>28</v>
      </c>
      <c r="E12" s="9" t="s">
        <v>29</v>
      </c>
      <c r="F12" s="9" t="s">
        <v>25</v>
      </c>
      <c r="G12" s="9" t="s">
        <v>30</v>
      </c>
      <c r="H12" s="10">
        <v>43708</v>
      </c>
      <c r="I12" s="9">
        <v>22.476600000000001</v>
      </c>
      <c r="J12" s="17">
        <v>583</v>
      </c>
      <c r="K12" s="24">
        <f>SUM(J12*I12)</f>
        <v>13103.857800000002</v>
      </c>
      <c r="L12" s="26"/>
      <c r="M12" s="25">
        <f t="shared" si="0"/>
        <v>0</v>
      </c>
      <c r="N12" s="17">
        <v>39</v>
      </c>
      <c r="O12" s="25">
        <f t="shared" ref="O12:O22" si="1">N12*I12</f>
        <v>876.5874</v>
      </c>
      <c r="P12" s="24">
        <f t="shared" ref="P12:P22" si="2">J12+L12-N12</f>
        <v>544</v>
      </c>
      <c r="Q12" s="25">
        <f>SUM(P12*I12)</f>
        <v>12227.270400000001</v>
      </c>
      <c r="R12" s="16"/>
    </row>
    <row r="13" spans="2:18" ht="48">
      <c r="B13" s="20" t="s">
        <v>27</v>
      </c>
      <c r="C13" s="8">
        <v>2301400</v>
      </c>
      <c r="D13" s="19" t="s">
        <v>31</v>
      </c>
      <c r="E13" s="9" t="s">
        <v>32</v>
      </c>
      <c r="F13" s="9" t="s">
        <v>33</v>
      </c>
      <c r="G13" s="9" t="s">
        <v>34</v>
      </c>
      <c r="H13" s="10">
        <v>42730</v>
      </c>
      <c r="I13" s="9">
        <v>384</v>
      </c>
      <c r="J13" s="17">
        <v>314</v>
      </c>
      <c r="K13" s="24">
        <f t="shared" ref="K13:K22" si="3">SUM(J13*I13)</f>
        <v>120576</v>
      </c>
      <c r="L13" s="26"/>
      <c r="M13" s="25">
        <f t="shared" si="0"/>
        <v>0</v>
      </c>
      <c r="N13" s="17">
        <v>23</v>
      </c>
      <c r="O13" s="25">
        <f t="shared" si="1"/>
        <v>8832</v>
      </c>
      <c r="P13" s="24">
        <f t="shared" si="2"/>
        <v>291</v>
      </c>
      <c r="Q13" s="25">
        <f t="shared" ref="Q13:Q22" si="4">SUM(P13*I13)</f>
        <v>111744</v>
      </c>
      <c r="R13" s="16"/>
    </row>
    <row r="14" spans="2:18" ht="30" customHeight="1">
      <c r="B14" s="20" t="s">
        <v>22</v>
      </c>
      <c r="C14" s="8">
        <v>2301400</v>
      </c>
      <c r="D14" s="19" t="s">
        <v>35</v>
      </c>
      <c r="E14" s="9" t="s">
        <v>36</v>
      </c>
      <c r="F14" s="9" t="s">
        <v>33</v>
      </c>
      <c r="G14" s="9">
        <v>128909</v>
      </c>
      <c r="H14" s="10">
        <v>43524</v>
      </c>
      <c r="I14" s="9">
        <v>67.17</v>
      </c>
      <c r="J14" s="17">
        <v>374</v>
      </c>
      <c r="K14" s="24">
        <f t="shared" si="3"/>
        <v>25121.58</v>
      </c>
      <c r="L14" s="26"/>
      <c r="M14" s="25">
        <f t="shared" si="0"/>
        <v>0</v>
      </c>
      <c r="N14" s="17">
        <v>240</v>
      </c>
      <c r="O14" s="25">
        <f t="shared" si="1"/>
        <v>16120.800000000001</v>
      </c>
      <c r="P14" s="24">
        <f t="shared" si="2"/>
        <v>134</v>
      </c>
      <c r="Q14" s="25">
        <f t="shared" si="4"/>
        <v>9000.7800000000007</v>
      </c>
      <c r="R14" s="16"/>
    </row>
    <row r="15" spans="2:18" ht="32.25">
      <c r="B15" s="20" t="s">
        <v>22</v>
      </c>
      <c r="C15" s="8">
        <v>2301400</v>
      </c>
      <c r="D15" s="19" t="s">
        <v>37</v>
      </c>
      <c r="E15" s="9" t="s">
        <v>32</v>
      </c>
      <c r="F15" s="9" t="s">
        <v>25</v>
      </c>
      <c r="G15" s="9" t="s">
        <v>38</v>
      </c>
      <c r="H15" s="10">
        <v>42794</v>
      </c>
      <c r="I15" s="9">
        <v>1.4673</v>
      </c>
      <c r="J15" s="17">
        <v>1000</v>
      </c>
      <c r="K15" s="24">
        <f t="shared" si="3"/>
        <v>1467.3</v>
      </c>
      <c r="L15" s="26"/>
      <c r="M15" s="25">
        <f t="shared" si="0"/>
        <v>0</v>
      </c>
      <c r="N15" s="17"/>
      <c r="O15" s="25">
        <f t="shared" si="1"/>
        <v>0</v>
      </c>
      <c r="P15" s="24">
        <f t="shared" si="2"/>
        <v>1000</v>
      </c>
      <c r="Q15" s="25">
        <f t="shared" si="4"/>
        <v>1467.3</v>
      </c>
      <c r="R15" s="16"/>
    </row>
    <row r="16" spans="2:18" s="1" customFormat="1" ht="72" customHeight="1">
      <c r="B16" s="20" t="s">
        <v>27</v>
      </c>
      <c r="C16" s="8">
        <v>2301400</v>
      </c>
      <c r="D16" s="19" t="s">
        <v>52</v>
      </c>
      <c r="E16" s="9" t="s">
        <v>32</v>
      </c>
      <c r="F16" s="9" t="s">
        <v>25</v>
      </c>
      <c r="G16" s="9" t="s">
        <v>38</v>
      </c>
      <c r="H16" s="10">
        <v>42794</v>
      </c>
      <c r="I16" s="9">
        <v>1.4673</v>
      </c>
      <c r="J16" s="17">
        <v>3170</v>
      </c>
      <c r="K16" s="24">
        <f t="shared" si="3"/>
        <v>4651.3410000000003</v>
      </c>
      <c r="L16" s="26"/>
      <c r="M16" s="25">
        <f t="shared" ref="M16:M17" si="5">SUM(L16*I16)</f>
        <v>0</v>
      </c>
      <c r="N16" s="17">
        <v>630</v>
      </c>
      <c r="O16" s="25">
        <f t="shared" si="1"/>
        <v>924.399</v>
      </c>
      <c r="P16" s="24">
        <f t="shared" si="2"/>
        <v>2540</v>
      </c>
      <c r="Q16" s="25">
        <f t="shared" si="4"/>
        <v>3726.942</v>
      </c>
      <c r="R16" s="16"/>
    </row>
    <row r="17" spans="2:18" ht="48">
      <c r="B17" s="20" t="s">
        <v>27</v>
      </c>
      <c r="C17" s="8">
        <v>2301400</v>
      </c>
      <c r="D17" s="19" t="s">
        <v>39</v>
      </c>
      <c r="E17" s="9" t="s">
        <v>32</v>
      </c>
      <c r="F17" s="9" t="s">
        <v>40</v>
      </c>
      <c r="G17" s="9" t="s">
        <v>41</v>
      </c>
      <c r="H17" s="10">
        <v>43040</v>
      </c>
      <c r="I17" s="9">
        <v>3.27</v>
      </c>
      <c r="J17" s="17">
        <v>1898.68</v>
      </c>
      <c r="K17" s="24"/>
      <c r="L17" s="26"/>
      <c r="M17" s="25">
        <f t="shared" si="5"/>
        <v>0</v>
      </c>
      <c r="N17" s="17">
        <v>1109.32</v>
      </c>
      <c r="O17" s="25">
        <f t="shared" si="1"/>
        <v>3627.4764</v>
      </c>
      <c r="P17" s="24">
        <f t="shared" si="2"/>
        <v>789.36000000000013</v>
      </c>
      <c r="Q17" s="25">
        <f t="shared" si="4"/>
        <v>2581.2072000000003</v>
      </c>
      <c r="R17" s="16"/>
    </row>
    <row r="18" spans="2:18" s="1" customFormat="1" ht="48">
      <c r="B18" s="20" t="s">
        <v>27</v>
      </c>
      <c r="C18" s="8">
        <v>2301400</v>
      </c>
      <c r="D18" s="19" t="s">
        <v>39</v>
      </c>
      <c r="E18" s="9" t="s">
        <v>32</v>
      </c>
      <c r="F18" s="9" t="s">
        <v>40</v>
      </c>
      <c r="G18" s="9">
        <v>2081114</v>
      </c>
      <c r="H18" s="10">
        <v>43040</v>
      </c>
      <c r="I18" s="9">
        <v>3.27</v>
      </c>
      <c r="J18" s="17">
        <v>14849</v>
      </c>
      <c r="K18" s="24">
        <f t="shared" si="3"/>
        <v>48556.23</v>
      </c>
      <c r="L18" s="26"/>
      <c r="M18" s="25">
        <f>SUM(L18*I18)</f>
        <v>0</v>
      </c>
      <c r="N18" s="17"/>
      <c r="O18" s="25">
        <f t="shared" si="1"/>
        <v>0</v>
      </c>
      <c r="P18" s="24">
        <f t="shared" si="2"/>
        <v>14849</v>
      </c>
      <c r="Q18" s="25">
        <f t="shared" si="4"/>
        <v>48556.23</v>
      </c>
      <c r="R18" s="16"/>
    </row>
    <row r="19" spans="2:18" ht="32.25">
      <c r="B19" s="20" t="s">
        <v>27</v>
      </c>
      <c r="C19" s="8">
        <v>2301400</v>
      </c>
      <c r="D19" s="19" t="s">
        <v>42</v>
      </c>
      <c r="E19" s="9" t="s">
        <v>43</v>
      </c>
      <c r="F19" s="9" t="s">
        <v>25</v>
      </c>
      <c r="G19" s="9" t="s">
        <v>44</v>
      </c>
      <c r="H19" s="10">
        <v>43830</v>
      </c>
      <c r="I19" s="9">
        <v>0.39800000000000002</v>
      </c>
      <c r="J19" s="17">
        <v>7200</v>
      </c>
      <c r="K19" s="24">
        <f t="shared" si="3"/>
        <v>2865.6000000000004</v>
      </c>
      <c r="L19" s="26"/>
      <c r="M19" s="25">
        <f t="shared" ref="M19:M22" si="6">SUM(L19*I19)</f>
        <v>0</v>
      </c>
      <c r="N19" s="17">
        <v>1600</v>
      </c>
      <c r="O19" s="25">
        <f t="shared" si="1"/>
        <v>636.80000000000007</v>
      </c>
      <c r="P19" s="24">
        <f t="shared" si="2"/>
        <v>5600</v>
      </c>
      <c r="Q19" s="25">
        <f t="shared" si="4"/>
        <v>2228.8000000000002</v>
      </c>
      <c r="R19" s="16"/>
    </row>
    <row r="20" spans="2:18" ht="45.75" customHeight="1">
      <c r="B20" s="20" t="s">
        <v>22</v>
      </c>
      <c r="C20" s="8">
        <v>2301400</v>
      </c>
      <c r="D20" s="19" t="s">
        <v>45</v>
      </c>
      <c r="E20" s="9" t="s">
        <v>36</v>
      </c>
      <c r="F20" s="9" t="s">
        <v>25</v>
      </c>
      <c r="G20" s="9">
        <v>20216</v>
      </c>
      <c r="H20" s="10">
        <v>43497</v>
      </c>
      <c r="I20" s="9">
        <v>2.5539999999999998</v>
      </c>
      <c r="J20" s="17">
        <v>4450</v>
      </c>
      <c r="K20" s="24">
        <f t="shared" si="3"/>
        <v>11365.3</v>
      </c>
      <c r="L20" s="26"/>
      <c r="M20" s="25">
        <f t="shared" si="6"/>
        <v>0</v>
      </c>
      <c r="N20" s="17"/>
      <c r="O20" s="25">
        <f t="shared" si="1"/>
        <v>0</v>
      </c>
      <c r="P20" s="24">
        <f t="shared" si="2"/>
        <v>4450</v>
      </c>
      <c r="Q20" s="25">
        <f t="shared" si="4"/>
        <v>11365.3</v>
      </c>
      <c r="R20" s="16"/>
    </row>
    <row r="21" spans="2:18" s="1" customFormat="1" ht="45.75" customHeight="1">
      <c r="B21" s="28" t="s">
        <v>27</v>
      </c>
      <c r="C21" s="29">
        <v>2301400</v>
      </c>
      <c r="D21" s="30" t="s">
        <v>53</v>
      </c>
      <c r="E21" s="30" t="s">
        <v>55</v>
      </c>
      <c r="F21" s="9" t="s">
        <v>25</v>
      </c>
      <c r="G21" s="30" t="s">
        <v>54</v>
      </c>
      <c r="H21" s="10">
        <v>43040</v>
      </c>
      <c r="I21" s="9">
        <v>1.9259999999999999</v>
      </c>
      <c r="J21" s="17">
        <v>7300</v>
      </c>
      <c r="K21" s="24">
        <f t="shared" si="3"/>
        <v>14059.8</v>
      </c>
      <c r="L21" s="26"/>
      <c r="M21" s="25">
        <f t="shared" si="6"/>
        <v>0</v>
      </c>
      <c r="N21" s="17">
        <v>550</v>
      </c>
      <c r="O21" s="25">
        <f t="shared" si="1"/>
        <v>1059.3</v>
      </c>
      <c r="P21" s="24">
        <f t="shared" si="2"/>
        <v>6750</v>
      </c>
      <c r="Q21" s="25">
        <f t="shared" si="4"/>
        <v>13000.5</v>
      </c>
      <c r="R21" s="16"/>
    </row>
    <row r="22" spans="2:18" ht="48">
      <c r="B22" s="20" t="s">
        <v>27</v>
      </c>
      <c r="C22" s="8">
        <v>2301400</v>
      </c>
      <c r="D22" s="19" t="s">
        <v>46</v>
      </c>
      <c r="E22" s="9" t="s">
        <v>43</v>
      </c>
      <c r="F22" s="9" t="s">
        <v>25</v>
      </c>
      <c r="G22" s="9" t="s">
        <v>47</v>
      </c>
      <c r="H22" s="10">
        <v>42735</v>
      </c>
      <c r="I22" s="9">
        <v>8.06</v>
      </c>
      <c r="J22" s="17">
        <v>400</v>
      </c>
      <c r="K22" s="24">
        <f t="shared" si="3"/>
        <v>3224</v>
      </c>
      <c r="L22" s="26">
        <v>1540</v>
      </c>
      <c r="M22" s="25">
        <f t="shared" si="6"/>
        <v>12412.400000000001</v>
      </c>
      <c r="N22" s="17">
        <v>1720</v>
      </c>
      <c r="O22" s="25">
        <f t="shared" si="1"/>
        <v>13863.2</v>
      </c>
      <c r="P22" s="24">
        <f t="shared" si="2"/>
        <v>220</v>
      </c>
      <c r="Q22" s="25">
        <f t="shared" si="4"/>
        <v>1773.2</v>
      </c>
      <c r="R22" s="16"/>
    </row>
    <row r="23" spans="2:18" ht="18.75">
      <c r="B23" s="5"/>
      <c r="C23" s="5"/>
      <c r="D23" s="46" t="s">
        <v>48</v>
      </c>
      <c r="E23" s="47"/>
      <c r="F23" s="47"/>
      <c r="G23" s="47"/>
      <c r="H23" s="22"/>
      <c r="I23" s="22"/>
      <c r="J23" s="18"/>
      <c r="K23" s="31">
        <f>SUM(K11:K22)</f>
        <v>245222.73839999997</v>
      </c>
      <c r="L23" s="31">
        <f>SUM(L11:L22)</f>
        <v>1540</v>
      </c>
      <c r="M23" s="31">
        <f t="shared" ref="M23:Q23" si="7">SUM(M11:M22)</f>
        <v>12412.400000000001</v>
      </c>
      <c r="N23" s="31">
        <f t="shared" si="7"/>
        <v>5959.32</v>
      </c>
      <c r="O23" s="31">
        <f t="shared" si="7"/>
        <v>45960.713199999998</v>
      </c>
      <c r="P23" s="31">
        <f t="shared" si="7"/>
        <v>37671.360000000001</v>
      </c>
      <c r="Q23" s="31">
        <f t="shared" si="7"/>
        <v>217883.10880000002</v>
      </c>
      <c r="R23" s="16"/>
    </row>
    <row r="24" spans="2:18" ht="11.25" customHeight="1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1"/>
    </row>
    <row r="25" spans="2:18">
      <c r="B25" s="32" t="s">
        <v>49</v>
      </c>
      <c r="C25" s="32"/>
      <c r="D25" s="32"/>
      <c r="E25" s="32"/>
      <c r="F25" s="32"/>
      <c r="G25" s="32"/>
      <c r="H25" s="32"/>
      <c r="I25" s="32"/>
      <c r="J25" s="32"/>
      <c r="K25" s="2"/>
      <c r="L25" s="2"/>
      <c r="M25" s="2"/>
      <c r="N25" s="2"/>
      <c r="O25" s="2"/>
      <c r="P25" s="2"/>
      <c r="Q25" s="2"/>
      <c r="R25" s="1"/>
    </row>
    <row r="26" spans="2:18">
      <c r="B26" s="32" t="s">
        <v>50</v>
      </c>
      <c r="C26" s="32"/>
      <c r="D26" s="32"/>
      <c r="E26" s="32"/>
      <c r="F26" s="32"/>
      <c r="G26" s="6"/>
      <c r="H26" s="6"/>
      <c r="I26" s="6"/>
      <c r="J26" s="6"/>
      <c r="K26" s="2"/>
      <c r="L26" s="2"/>
      <c r="M26" s="2"/>
      <c r="N26" s="2"/>
      <c r="O26" s="2"/>
      <c r="P26" s="2"/>
      <c r="Q26" s="2"/>
      <c r="R26" s="1"/>
    </row>
    <row r="27" spans="2:18" s="1" customFormat="1">
      <c r="B27" s="23" t="s">
        <v>51</v>
      </c>
      <c r="C27" s="21"/>
      <c r="D27" s="21"/>
      <c r="E27" s="21"/>
      <c r="F27" s="21"/>
      <c r="G27" s="6"/>
      <c r="H27" s="6"/>
      <c r="I27" s="6"/>
      <c r="J27" s="6"/>
      <c r="K27" s="2"/>
      <c r="L27" s="2"/>
      <c r="M27" s="2"/>
      <c r="N27" s="2"/>
      <c r="O27" s="2"/>
      <c r="P27" s="2"/>
      <c r="Q27" s="2"/>
    </row>
    <row r="28" spans="2:18" s="1" customFormat="1" ht="50.25" customHeight="1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</row>
    <row r="29" spans="2:18" s="1" customFormat="1" ht="19.5" customHeight="1">
      <c r="B29" s="11"/>
      <c r="C29" s="11"/>
      <c r="D29" s="11"/>
      <c r="E29" s="11"/>
      <c r="F29" s="11"/>
      <c r="G29" s="11"/>
      <c r="H29" s="11"/>
      <c r="I29" s="11"/>
      <c r="J29" s="11"/>
      <c r="K29" s="2"/>
      <c r="L29" s="2"/>
      <c r="M29" s="2"/>
      <c r="N29" s="2"/>
      <c r="O29" s="2"/>
      <c r="P29" s="2"/>
      <c r="Q29" s="2"/>
    </row>
    <row r="30" spans="2:18" ht="21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1"/>
    </row>
    <row r="31" spans="2:18" s="1" customFormat="1" ht="21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2:18" s="1" customFormat="1" ht="88.5" customHeight="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</sheetData>
  <mergeCells count="23">
    <mergeCell ref="B28:Q28"/>
    <mergeCell ref="O1:P1"/>
    <mergeCell ref="O2:Q2"/>
    <mergeCell ref="O3:Q3"/>
    <mergeCell ref="P9:Q9"/>
    <mergeCell ref="C6:P6"/>
    <mergeCell ref="C7:P7"/>
    <mergeCell ref="C5:P5"/>
    <mergeCell ref="J9:K9"/>
    <mergeCell ref="B25:J25"/>
    <mergeCell ref="D8:O8"/>
    <mergeCell ref="B9:B10"/>
    <mergeCell ref="C9:C10"/>
    <mergeCell ref="D23:G23"/>
    <mergeCell ref="D9:D10"/>
    <mergeCell ref="G9:G10"/>
    <mergeCell ref="B26:F26"/>
    <mergeCell ref="N9:O9"/>
    <mergeCell ref="H9:H10"/>
    <mergeCell ref="L9:M9"/>
    <mergeCell ref="I9:I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Manager/>
  <Company>Microsoft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cp:revision/>
  <dcterms:created xsi:type="dcterms:W3CDTF">2016-08-30T13:02:10Z</dcterms:created>
  <dcterms:modified xsi:type="dcterms:W3CDTF">2016-12-13T10:06:26Z</dcterms:modified>
  <cp:category/>
  <cp:contentStatus/>
</cp:coreProperties>
</file>